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cli\Desktop\Guarita politécnico\licitação 16_09_2025\"/>
    </mc:Choice>
  </mc:AlternateContent>
  <xr:revisionPtr revIDLastSave="0" documentId="8_{BEDC7A82-9D9F-4AEA-8EB4-02C0616A60F6}" xr6:coauthVersionLast="36" xr6:coauthVersionMax="36" xr10:uidLastSave="{00000000-0000-0000-0000-000000000000}"/>
  <bookViews>
    <workbookView xWindow="0" yWindow="0" windowWidth="10875" windowHeight="11670" xr2:uid="{00000000-000D-0000-FFFF-FFFF00000000}"/>
  </bookViews>
  <sheets>
    <sheet name="Buttons" sheetId="1" r:id="rId1"/>
  </sheets>
  <calcPr calcId="191029"/>
</workbook>
</file>

<file path=xl/calcChain.xml><?xml version="1.0" encoding="utf-8"?>
<calcChain xmlns="http://schemas.openxmlformats.org/spreadsheetml/2006/main">
  <c r="F19" i="1" l="1"/>
  <c r="E17" i="1" s="1"/>
  <c r="E19" i="1"/>
  <c r="D19" i="1"/>
  <c r="F17" i="1" l="1"/>
  <c r="D17" i="1"/>
</calcChain>
</file>

<file path=xl/sharedStrings.xml><?xml version="1.0" encoding="utf-8"?>
<sst xmlns="http://schemas.openxmlformats.org/spreadsheetml/2006/main" count="91" uniqueCount="74">
  <si>
    <t>Obra</t>
  </si>
  <si>
    <t>Bancos</t>
  </si>
  <si>
    <t>B.D.I.</t>
  </si>
  <si>
    <t>Encargos Sociais</t>
  </si>
  <si>
    <t>Cópia de: Guarita Politécnico</t>
  </si>
  <si>
    <t xml:space="preserve">SINAPI - 03/2025 - Rio Grande do Sul
SBC - 03/2025 - Rio Grande do Sul
SICRO3 - 01/2025 - Rio Grande do Sul
</t>
  </si>
  <si>
    <t>22,36%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</si>
  <si>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</si>
  <si>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</si>
  <si>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</si>
  <si>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</si>
  <si>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</si>
  <si>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</si>
  <si>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</si>
  <si>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</si>
  <si>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</si>
  <si>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ADMINISTRAÇÃO DO CANTEIRO DE OBRA</t>
  </si>
  <si>
    <t>100,00%
10.398,20</t>
  </si>
  <si>
    <t>40,00%
4.159,28</t>
  </si>
  <si>
    <t>30,00%
3.119,46</t>
  </si>
  <si>
    <t xml:space="preserve"> 2 </t>
  </si>
  <si>
    <t>GUARITA</t>
  </si>
  <si>
    <t>100,00%
13.519,61</t>
  </si>
  <si>
    <t>80,00%
10.815,69</t>
  </si>
  <si>
    <t>20,00%
2.703,92</t>
  </si>
  <si>
    <t/>
  </si>
  <si>
    <t xml:space="preserve"> 3 </t>
  </si>
  <si>
    <t>ALVENARIA E ESQUADDRIAS</t>
  </si>
  <si>
    <t>100,00%
12.077,05</t>
  </si>
  <si>
    <t xml:space="preserve"> 4 </t>
  </si>
  <si>
    <t>HIDROSANITÁRIO</t>
  </si>
  <si>
    <t>100,00%
13.389,71</t>
  </si>
  <si>
    <t>10,00%
1.338,97</t>
  </si>
  <si>
    <t>30,00%
4.016,91</t>
  </si>
  <si>
    <t>60,00%
8.033,83</t>
  </si>
  <si>
    <t xml:space="preserve"> 5 </t>
  </si>
  <si>
    <t>IMPERMEABILIZAÇÃO e COBERTURA</t>
  </si>
  <si>
    <t>100,00%
4.278,26</t>
  </si>
  <si>
    <t>20,00%
855,65</t>
  </si>
  <si>
    <t>80,00%
3.422,61</t>
  </si>
  <si>
    <t xml:space="preserve"> 6 </t>
  </si>
  <si>
    <t>REVSTIMENTO</t>
  </si>
  <si>
    <t>100,00%
11.479,16</t>
  </si>
  <si>
    <t>80,00%
9.183,33</t>
  </si>
  <si>
    <t>20,00%
2.295,83</t>
  </si>
  <si>
    <t xml:space="preserve"> 7 </t>
  </si>
  <si>
    <t>PISOS</t>
  </si>
  <si>
    <t>100,00%
1.793,51</t>
  </si>
  <si>
    <t>10,00%
179,35</t>
  </si>
  <si>
    <t>30,00%
538,05</t>
  </si>
  <si>
    <t>60,00%
1.076,11</t>
  </si>
  <si>
    <t xml:space="preserve"> 8 </t>
  </si>
  <si>
    <t>VIDROS</t>
  </si>
  <si>
    <t>100,00%
3.380,74</t>
  </si>
  <si>
    <t xml:space="preserve"> 9 </t>
  </si>
  <si>
    <t>PINTURA</t>
  </si>
  <si>
    <t>100,00%
1.994,67</t>
  </si>
  <si>
    <t xml:space="preserve"> 10 </t>
  </si>
  <si>
    <t>INSTALAÇÕES ELÉTRICAS</t>
  </si>
  <si>
    <t>100,00%
14.435,78</t>
  </si>
  <si>
    <t>20,00%
2.887,16</t>
  </si>
  <si>
    <t>80,00%
11.548,62</t>
  </si>
  <si>
    <t xml:space="preserve"> 11 </t>
  </si>
  <si>
    <t>CALÇADAS</t>
  </si>
  <si>
    <t>100,00%
1.048,05</t>
  </si>
  <si>
    <t xml:space="preserve"> 12 </t>
  </si>
  <si>
    <t>PORTICO</t>
  </si>
  <si>
    <t>100,00%
36.909,04</t>
  </si>
  <si>
    <t>20,00%
7.381,81</t>
  </si>
  <si>
    <t>80,00%
29.527,23</t>
  </si>
  <si>
    <t>Porcentagem</t>
  </si>
  <si>
    <t>Custo</t>
  </si>
  <si>
    <t>Custo Acumulado</t>
  </si>
  <si>
    <t>_______________________________________________________________
Eng. Juliomar Reginato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</si>
</sst>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4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4" fontId="0" fillId="0" borderId="0" xfId="0" applyNumberFormat="1"/>
    <xf numFmtId="43" fontId="0" fillId="0" borderId="0" xfId="1" applyFont="1"/>
    <xf numFmtId="0" fontId="9" fillId="8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43" fontId="11" fillId="10" borderId="1" xfId="1" applyFont="1" applyFill="1" applyBorder="1" applyAlignment="1">
      <alignment horizontal="right" vertical="top" wrapText="1"/>
    </xf>
    <xf numFmtId="43" fontId="11" fillId="10" borderId="1" xfId="0" applyNumberFormat="1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0" fontId="7" fillId="1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9" fillId="8" borderId="0" xfId="0" applyFont="1" applyFill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3" fillId="8" borderId="10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left" vertical="top" wrapText="1"/>
    </xf>
    <xf numFmtId="0" fontId="9" fillId="8" borderId="6" xfId="0" applyFont="1" applyFill="1" applyBorder="1" applyAlignment="1">
      <alignment vertical="top" wrapText="1"/>
    </xf>
    <xf numFmtId="0" fontId="9" fillId="8" borderId="4" xfId="0" applyFont="1" applyFill="1" applyBorder="1" applyAlignment="1">
      <alignment horizontal="center" vertical="top" wrapText="1"/>
    </xf>
    <xf numFmtId="0" fontId="9" fillId="8" borderId="1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10" fontId="11" fillId="10" borderId="1" xfId="2" applyNumberFormat="1" applyFont="1" applyFill="1" applyBorder="1" applyAlignment="1">
      <alignment horizontal="right" vertical="top" wrapText="1"/>
    </xf>
    <xf numFmtId="0" fontId="0" fillId="0" borderId="1" xfId="0" applyBorder="1" applyAlignment="1"/>
    <xf numFmtId="0" fontId="0" fillId="0" borderId="0" xfId="0" applyAlignment="1"/>
    <xf numFmtId="0" fontId="8" fillId="11" borderId="13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8" fillId="11" borderId="7" xfId="0" applyFont="1" applyFill="1" applyBorder="1" applyAlignment="1">
      <alignment horizontal="center" vertical="center" wrapText="1"/>
    </xf>
    <xf numFmtId="0" fontId="8" fillId="11" borderId="8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right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showWhiteSpace="0" workbookViewId="0">
      <selection activeCell="G3" sqref="G3"/>
    </sheetView>
  </sheetViews>
  <sheetFormatPr defaultRowHeight="14.25" x14ac:dyDescent="0.2"/>
  <cols>
    <col min="1" max="1" width="20" bestFit="1" customWidth="1"/>
    <col min="2" max="2" width="37.5" customWidth="1"/>
    <col min="3" max="3" width="20" bestFit="1" customWidth="1"/>
    <col min="4" max="6" width="12" bestFit="1" customWidth="1"/>
    <col min="7" max="7" width="0.875" customWidth="1"/>
    <col min="8" max="30" width="12" bestFit="1" customWidth="1"/>
  </cols>
  <sheetData>
    <row r="1" spans="1:12" ht="15" customHeight="1" x14ac:dyDescent="0.2">
      <c r="A1" s="1"/>
      <c r="B1" s="13" t="s">
        <v>0</v>
      </c>
      <c r="C1" s="13" t="s">
        <v>1</v>
      </c>
      <c r="D1" s="18" t="s">
        <v>2</v>
      </c>
      <c r="E1" s="16" t="s">
        <v>3</v>
      </c>
      <c r="F1" s="17"/>
      <c r="G1" s="14"/>
    </row>
    <row r="2" spans="1:12" ht="61.5" customHeight="1" x14ac:dyDescent="0.2">
      <c r="A2" s="2"/>
      <c r="B2" s="19" t="s">
        <v>4</v>
      </c>
      <c r="C2" s="20" t="s">
        <v>5</v>
      </c>
      <c r="D2" s="21" t="s">
        <v>6</v>
      </c>
      <c r="E2" s="22" t="s">
        <v>7</v>
      </c>
      <c r="F2" s="23"/>
      <c r="G2" s="15"/>
    </row>
    <row r="3" spans="1:12" ht="15" customHeight="1" x14ac:dyDescent="0.25">
      <c r="A3" s="25" t="s">
        <v>8</v>
      </c>
      <c r="B3" s="26"/>
      <c r="C3" s="26"/>
      <c r="D3" s="26"/>
      <c r="E3" s="26"/>
      <c r="F3" s="26"/>
      <c r="G3" s="28"/>
    </row>
    <row r="4" spans="1:12" ht="15" x14ac:dyDescent="0.2">
      <c r="A4" s="24" t="s">
        <v>9</v>
      </c>
      <c r="B4" s="36" t="s">
        <v>10</v>
      </c>
      <c r="C4" s="37" t="s">
        <v>11</v>
      </c>
      <c r="D4" s="37" t="s">
        <v>12</v>
      </c>
      <c r="E4" s="37" t="s">
        <v>13</v>
      </c>
      <c r="F4" s="37" t="s">
        <v>14</v>
      </c>
    </row>
    <row r="5" spans="1:12" ht="24" customHeight="1" x14ac:dyDescent="0.2">
      <c r="A5" s="10" t="s">
        <v>15</v>
      </c>
      <c r="B5" s="10" t="s">
        <v>16</v>
      </c>
      <c r="C5" s="11" t="s">
        <v>17</v>
      </c>
      <c r="D5" s="12" t="s">
        <v>18</v>
      </c>
      <c r="E5" s="12" t="s">
        <v>19</v>
      </c>
      <c r="F5" s="12" t="s">
        <v>19</v>
      </c>
      <c r="H5" s="4"/>
      <c r="I5" s="4"/>
      <c r="J5" s="4"/>
      <c r="K5" s="4"/>
    </row>
    <row r="6" spans="1:12" ht="24" customHeight="1" x14ac:dyDescent="0.2">
      <c r="A6" s="10" t="s">
        <v>20</v>
      </c>
      <c r="B6" s="10" t="s">
        <v>21</v>
      </c>
      <c r="C6" s="11" t="s">
        <v>22</v>
      </c>
      <c r="D6" s="12" t="s">
        <v>23</v>
      </c>
      <c r="E6" s="12" t="s">
        <v>24</v>
      </c>
      <c r="F6" s="11" t="s">
        <v>25</v>
      </c>
      <c r="H6" s="4"/>
      <c r="I6" s="4"/>
      <c r="K6" s="4"/>
    </row>
    <row r="7" spans="1:12" ht="24" customHeight="1" x14ac:dyDescent="0.2">
      <c r="A7" s="10" t="s">
        <v>26</v>
      </c>
      <c r="B7" s="10" t="s">
        <v>27</v>
      </c>
      <c r="C7" s="11" t="s">
        <v>28</v>
      </c>
      <c r="D7" s="11" t="s">
        <v>25</v>
      </c>
      <c r="E7" s="12" t="s">
        <v>28</v>
      </c>
      <c r="F7" s="11" t="s">
        <v>25</v>
      </c>
      <c r="I7" s="4"/>
      <c r="K7" s="4"/>
    </row>
    <row r="8" spans="1:12" ht="24" customHeight="1" x14ac:dyDescent="0.2">
      <c r="A8" s="10" t="s">
        <v>29</v>
      </c>
      <c r="B8" s="10" t="s">
        <v>30</v>
      </c>
      <c r="C8" s="11" t="s">
        <v>31</v>
      </c>
      <c r="D8" s="12" t="s">
        <v>32</v>
      </c>
      <c r="E8" s="12" t="s">
        <v>33</v>
      </c>
      <c r="F8" s="12" t="s">
        <v>34</v>
      </c>
      <c r="H8" s="4"/>
      <c r="I8" s="4"/>
      <c r="J8" s="4"/>
      <c r="K8" s="4"/>
    </row>
    <row r="9" spans="1:12" ht="24" customHeight="1" x14ac:dyDescent="0.2">
      <c r="A9" s="10" t="s">
        <v>35</v>
      </c>
      <c r="B9" s="10" t="s">
        <v>36</v>
      </c>
      <c r="C9" s="11" t="s">
        <v>37</v>
      </c>
      <c r="D9" s="12" t="s">
        <v>38</v>
      </c>
      <c r="E9" s="11" t="s">
        <v>25</v>
      </c>
      <c r="F9" s="12" t="s">
        <v>39</v>
      </c>
      <c r="J9" s="4"/>
      <c r="K9" s="4"/>
    </row>
    <row r="10" spans="1:12" ht="24" customHeight="1" x14ac:dyDescent="0.2">
      <c r="A10" s="10" t="s">
        <v>40</v>
      </c>
      <c r="B10" s="10" t="s">
        <v>41</v>
      </c>
      <c r="C10" s="11" t="s">
        <v>42</v>
      </c>
      <c r="D10" s="11" t="s">
        <v>25</v>
      </c>
      <c r="E10" s="12" t="s">
        <v>43</v>
      </c>
      <c r="F10" s="12" t="s">
        <v>44</v>
      </c>
      <c r="I10" s="4"/>
      <c r="J10" s="4"/>
      <c r="K10" s="4"/>
    </row>
    <row r="11" spans="1:12" ht="24" customHeight="1" x14ac:dyDescent="0.2">
      <c r="A11" s="10" t="s">
        <v>45</v>
      </c>
      <c r="B11" s="10" t="s">
        <v>46</v>
      </c>
      <c r="C11" s="11" t="s">
        <v>47</v>
      </c>
      <c r="D11" s="12" t="s">
        <v>48</v>
      </c>
      <c r="E11" s="12" t="s">
        <v>49</v>
      </c>
      <c r="F11" s="12" t="s">
        <v>50</v>
      </c>
      <c r="J11" s="4"/>
      <c r="K11" s="4"/>
    </row>
    <row r="12" spans="1:12" ht="24" customHeight="1" x14ac:dyDescent="0.2">
      <c r="A12" s="10" t="s">
        <v>51</v>
      </c>
      <c r="B12" s="10" t="s">
        <v>52</v>
      </c>
      <c r="C12" s="11" t="s">
        <v>53</v>
      </c>
      <c r="D12" s="11" t="s">
        <v>25</v>
      </c>
      <c r="E12" s="11" t="s">
        <v>25</v>
      </c>
      <c r="F12" s="12" t="s">
        <v>53</v>
      </c>
      <c r="J12" s="4"/>
      <c r="K12" s="4"/>
    </row>
    <row r="13" spans="1:12" ht="24" customHeight="1" x14ac:dyDescent="0.2">
      <c r="A13" s="10" t="s">
        <v>54</v>
      </c>
      <c r="B13" s="10" t="s">
        <v>55</v>
      </c>
      <c r="C13" s="11" t="s">
        <v>56</v>
      </c>
      <c r="D13" s="11" t="s">
        <v>25</v>
      </c>
      <c r="E13" s="11" t="s">
        <v>25</v>
      </c>
      <c r="F13" s="12" t="s">
        <v>56</v>
      </c>
      <c r="J13" s="4"/>
      <c r="K13" s="4"/>
    </row>
    <row r="14" spans="1:12" ht="24" customHeight="1" x14ac:dyDescent="0.2">
      <c r="A14" s="10" t="s">
        <v>57</v>
      </c>
      <c r="B14" s="10" t="s">
        <v>58</v>
      </c>
      <c r="C14" s="11" t="s">
        <v>59</v>
      </c>
      <c r="D14" s="11" t="s">
        <v>25</v>
      </c>
      <c r="E14" s="12" t="s">
        <v>60</v>
      </c>
      <c r="F14" s="12" t="s">
        <v>61</v>
      </c>
      <c r="I14" s="4"/>
      <c r="J14" s="4"/>
      <c r="K14" s="4"/>
    </row>
    <row r="15" spans="1:12" ht="24" customHeight="1" x14ac:dyDescent="0.2">
      <c r="A15" s="10" t="s">
        <v>62</v>
      </c>
      <c r="B15" s="10" t="s">
        <v>63</v>
      </c>
      <c r="C15" s="11" t="s">
        <v>64</v>
      </c>
      <c r="D15" s="11" t="s">
        <v>25</v>
      </c>
      <c r="E15" s="11" t="s">
        <v>25</v>
      </c>
      <c r="F15" s="12" t="s">
        <v>64</v>
      </c>
      <c r="J15" s="4"/>
      <c r="K15" s="4"/>
    </row>
    <row r="16" spans="1:12" ht="24" customHeight="1" x14ac:dyDescent="0.2">
      <c r="A16" s="10" t="s">
        <v>65</v>
      </c>
      <c r="B16" s="10" t="s">
        <v>66</v>
      </c>
      <c r="C16" s="11" t="s">
        <v>67</v>
      </c>
      <c r="D16" s="11" t="s">
        <v>25</v>
      </c>
      <c r="E16" s="12" t="s">
        <v>68</v>
      </c>
      <c r="F16" s="12" t="s">
        <v>69</v>
      </c>
      <c r="I16" s="4"/>
      <c r="J16" s="4"/>
      <c r="K16" s="4"/>
      <c r="L16" s="4"/>
    </row>
    <row r="17" spans="1:12" x14ac:dyDescent="0.2">
      <c r="A17" s="6" t="s">
        <v>70</v>
      </c>
      <c r="B17" s="6"/>
      <c r="C17" s="7"/>
      <c r="D17" s="27">
        <f>D18/F19</f>
        <v>0.1391212038640689</v>
      </c>
      <c r="E17" s="27">
        <f>E18/F19</f>
        <v>0.33605789656095431</v>
      </c>
      <c r="F17" s="27">
        <f>F18/F19</f>
        <v>0.5248208995749768</v>
      </c>
      <c r="G17" s="5"/>
      <c r="H17" s="4"/>
      <c r="I17" s="4"/>
      <c r="J17" s="4"/>
      <c r="K17" s="4"/>
      <c r="L17" s="4"/>
    </row>
    <row r="18" spans="1:12" x14ac:dyDescent="0.2">
      <c r="A18" s="6" t="s">
        <v>71</v>
      </c>
      <c r="B18" s="6"/>
      <c r="C18" s="7"/>
      <c r="D18" s="8">
        <v>17348.939999999999</v>
      </c>
      <c r="E18" s="8">
        <v>41907.69</v>
      </c>
      <c r="F18" s="8">
        <v>65447.15</v>
      </c>
      <c r="G18" s="5"/>
    </row>
    <row r="19" spans="1:12" x14ac:dyDescent="0.2">
      <c r="A19" s="6" t="s">
        <v>72</v>
      </c>
      <c r="B19" s="6"/>
      <c r="C19" s="7"/>
      <c r="D19" s="9">
        <f>D18</f>
        <v>17348.939999999999</v>
      </c>
      <c r="E19" s="9">
        <f>D18+E18</f>
        <v>59256.630000000005</v>
      </c>
      <c r="F19" s="9">
        <f>D18+E18+F18</f>
        <v>124703.78</v>
      </c>
    </row>
    <row r="20" spans="1:12" ht="22.5" customHeight="1" x14ac:dyDescent="0.2">
      <c r="A20" s="31" t="s">
        <v>73</v>
      </c>
      <c r="B20" s="30"/>
      <c r="C20" s="30"/>
      <c r="D20" s="30"/>
      <c r="E20" s="30"/>
      <c r="F20" s="32"/>
      <c r="G20" s="3"/>
    </row>
    <row r="21" spans="1:12" ht="41.25" customHeight="1" x14ac:dyDescent="0.2">
      <c r="A21" s="33"/>
      <c r="B21" s="34"/>
      <c r="C21" s="34"/>
      <c r="D21" s="34"/>
      <c r="E21" s="34"/>
      <c r="F21" s="35"/>
      <c r="G21" s="29"/>
    </row>
  </sheetData>
  <mergeCells count="7">
    <mergeCell ref="A20:F21"/>
    <mergeCell ref="A17:B17"/>
    <mergeCell ref="A18:B18"/>
    <mergeCell ref="A19:B19"/>
    <mergeCell ref="E1:F1"/>
    <mergeCell ref="E2:F2"/>
    <mergeCell ref="A3:F3"/>
  </mergeCells>
  <pageMargins left="0.7" right="0.7" top="0.75" bottom="0.75" header="0.3" footer="0.3"/>
  <pageSetup paperSize="9" orientation="landscape" r:id="rId1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2025-09-16T12:49:25Z</cp:lastPrinted>
  <dcterms:created xsi:type="dcterms:W3CDTF">2025-09-16T12:18:40Z</dcterms:created>
  <dcterms:modified xsi:type="dcterms:W3CDTF">2025-09-16T12:49:47Z</dcterms:modified>
</cp:coreProperties>
</file>